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ka Lazarova.OBSEVLIEVO\Desktop\ДОКУМЕНТИ 2018\СЕСИЯ 06.18\"/>
    </mc:Choice>
  </mc:AlternateContent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Лист1!$A$1:$H$46</definedName>
  </definedNames>
  <calcPr calcId="162913"/>
</workbook>
</file>

<file path=xl/calcChain.xml><?xml version="1.0" encoding="utf-8"?>
<calcChain xmlns="http://schemas.openxmlformats.org/spreadsheetml/2006/main">
  <c r="G36" i="1" l="1"/>
  <c r="H36" i="1"/>
  <c r="F36" i="1"/>
  <c r="E36" i="1"/>
  <c r="D10" i="1"/>
  <c r="D11" i="1"/>
  <c r="D12" i="1"/>
  <c r="D13" i="1"/>
  <c r="D14" i="1"/>
  <c r="D15" i="1"/>
  <c r="D17" i="1"/>
  <c r="D18" i="1"/>
  <c r="D19" i="1"/>
  <c r="D20" i="1"/>
  <c r="D21" i="1"/>
  <c r="D22" i="1"/>
  <c r="D24" i="1"/>
  <c r="D25" i="1"/>
  <c r="D26" i="1"/>
  <c r="D27" i="1"/>
  <c r="D28" i="1"/>
  <c r="D29" i="1"/>
  <c r="D30" i="1"/>
  <c r="D31" i="1"/>
  <c r="D33" i="1"/>
  <c r="D23" i="1"/>
  <c r="D32" i="1"/>
  <c r="D34" i="1"/>
  <c r="D36" i="1"/>
  <c r="D37" i="1"/>
  <c r="D38" i="1"/>
  <c r="D39" i="1"/>
  <c r="D40" i="1"/>
  <c r="D41" i="1"/>
  <c r="D42" i="1"/>
  <c r="D9" i="1"/>
  <c r="C10" i="1"/>
  <c r="C11" i="1"/>
  <c r="C12" i="1"/>
  <c r="C13" i="1"/>
  <c r="C14" i="1"/>
  <c r="C15" i="1"/>
  <c r="C17" i="1"/>
  <c r="C18" i="1"/>
  <c r="C19" i="1"/>
  <c r="C20" i="1"/>
  <c r="C21" i="1"/>
  <c r="C22" i="1"/>
  <c r="C24" i="1"/>
  <c r="C25" i="1"/>
  <c r="C26" i="1"/>
  <c r="C27" i="1"/>
  <c r="C28" i="1"/>
  <c r="C29" i="1"/>
  <c r="C30" i="1"/>
  <c r="C31" i="1"/>
  <c r="C33" i="1"/>
  <c r="C23" i="1"/>
  <c r="C32" i="1"/>
  <c r="C34" i="1"/>
  <c r="C36" i="1"/>
  <c r="C37" i="1"/>
  <c r="C38" i="1"/>
  <c r="C39" i="1"/>
  <c r="C40" i="1"/>
  <c r="C41" i="1"/>
  <c r="C42" i="1"/>
  <c r="C9" i="1"/>
  <c r="F16" i="1"/>
  <c r="F35" i="1" s="1"/>
  <c r="G16" i="1"/>
  <c r="G35" i="1" s="1"/>
  <c r="G43" i="1" s="1"/>
  <c r="H16" i="1"/>
  <c r="H35" i="1" s="1"/>
  <c r="E16" i="1"/>
  <c r="C16" i="1" s="1"/>
  <c r="D35" i="1" l="1"/>
  <c r="F43" i="1"/>
  <c r="H43" i="1"/>
  <c r="D43" i="1" s="1"/>
  <c r="E35" i="1"/>
  <c r="D16" i="1"/>
  <c r="C35" i="1" l="1"/>
  <c r="E43" i="1"/>
  <c r="C43" i="1" s="1"/>
</calcChain>
</file>

<file path=xl/sharedStrings.xml><?xml version="1.0" encoding="utf-8"?>
<sst xmlns="http://schemas.openxmlformats.org/spreadsheetml/2006/main" count="60" uniqueCount="55">
  <si>
    <t>Наименование</t>
  </si>
  <si>
    <t>§</t>
  </si>
  <si>
    <t xml:space="preserve">ВСИЧКО </t>
  </si>
  <si>
    <t>В т.ч.:</t>
  </si>
  <si>
    <t>Държавни дейности</t>
  </si>
  <si>
    <t>Местни дейности</t>
  </si>
  <si>
    <t>Уточнен годишен план</t>
  </si>
  <si>
    <t xml:space="preserve">Отчет </t>
  </si>
  <si>
    <t>1. Заплати и възнаграждения на персонала, нает по трудови и служебни правоотношения</t>
  </si>
  <si>
    <t>2. Други възнаграждения и плащания за персонала</t>
  </si>
  <si>
    <t>3. Задължителни осигурителни вноски от работодатели</t>
  </si>
  <si>
    <t>4. Издръжка:</t>
  </si>
  <si>
    <t>- Храна</t>
  </si>
  <si>
    <t>- Медикаменти</t>
  </si>
  <si>
    <t>- Вода, горива и енергия</t>
  </si>
  <si>
    <t>- Разходи за външни услуги</t>
  </si>
  <si>
    <t>- Текущ ремонт</t>
  </si>
  <si>
    <t>- Останали разходи за издръжка</t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</si>
  <si>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стипендии</t>
    </r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</si>
  <si>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обезщетения и помощи по решение на Общински съвет</t>
    </r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</si>
  <si>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други текущи трансфери за домакинствата</t>
    </r>
  </si>
  <si>
    <t>51-55</t>
  </si>
  <si>
    <t>Всичко разходи без дофинансиране:</t>
  </si>
  <si>
    <t>Дофинансиране на държавни дейности:</t>
  </si>
  <si>
    <t>01-00</t>
  </si>
  <si>
    <t>2. Други възнаграждения (§ 2)</t>
  </si>
  <si>
    <t>02-00</t>
  </si>
  <si>
    <t>3. Осигурителни вноски (§ 5)</t>
  </si>
  <si>
    <t>05-00</t>
  </si>
  <si>
    <t>4. Издръжка (§ 10)</t>
  </si>
  <si>
    <t>10-00</t>
  </si>
  <si>
    <t>40-00</t>
  </si>
  <si>
    <t>6. Капиталови разходи (от § 51 до § 55)</t>
  </si>
  <si>
    <t>ОБЩО РАЗХОДИ:</t>
  </si>
  <si>
    <t>(в лева)</t>
  </si>
  <si>
    <t>ОТЧЕТ ЗА КАСОВО ИЗПЪЛНЕНИЕ НА РАЗХОДА ПО ПАРАГРАФИ НА ОБЩИНА СЕВЛИЕВО ЗА 2017 г.</t>
  </si>
  <si>
    <t xml:space="preserve">1. Заплати и възнаграждения за персонала (§ 1) </t>
  </si>
  <si>
    <t>5. Останали текущи разходи (от § 40 до § 49)</t>
  </si>
  <si>
    <t xml:space="preserve"> 3.1.осигурителни вноски от работодатели за ДОО</t>
  </si>
  <si>
    <t xml:space="preserve"> 3.2.осигурителни вноски от работодатели за УПФ</t>
  </si>
  <si>
    <t xml:space="preserve"> 3.3.здравно-осигурителни вноски от работодател</t>
  </si>
  <si>
    <t xml:space="preserve"> 3.4.вноски от работодатели за ДЗПО</t>
  </si>
  <si>
    <t>5. Платени данъци и такси</t>
  </si>
  <si>
    <t>7. Социални разходи, обезщетения, помощи за домакинствата и стипендии (§§ 40-00÷42-00)</t>
  </si>
  <si>
    <t>8. Субсидии:</t>
  </si>
  <si>
    <t xml:space="preserve"> 8.1.субсидии за нефинансови предприятия</t>
  </si>
  <si>
    <t xml:space="preserve"> 8.2.субсидии на организации с нестопанска цел</t>
  </si>
  <si>
    <t>9. Разходи за членски внос и участия в нетърговски организации и дейности</t>
  </si>
  <si>
    <t>10. Капиталови разходи (от § 51 до § 55)</t>
  </si>
  <si>
    <t>11. Резерв</t>
  </si>
  <si>
    <t>6. Лихви (§§ 21, 22, 29)</t>
  </si>
  <si>
    <t>00-98</t>
  </si>
  <si>
    <t>Председател на ОбС:……………………….</t>
  </si>
  <si>
    <t xml:space="preserve">              / Здравка Лалева /</t>
  </si>
  <si>
    <t xml:space="preserve">Приложение № 3                                          към решение № 091/21.06.2018г. на Общински съвет –Севлиево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</si>
</sst>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\-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2" borderId="1" xfId="1" applyFont="1" applyFill="1" applyBorder="1" applyAlignment="1" applyProtection="1">
      <alignment horizontal="left" wrapText="1"/>
    </xf>
    <xf numFmtId="3" fontId="2" fillId="2" borderId="1" xfId="1" applyNumberFormat="1" applyFont="1" applyFill="1" applyBorder="1" applyProtection="1"/>
    <xf numFmtId="3" fontId="2" fillId="2" borderId="1" xfId="1" quotePrefix="1" applyNumberFormat="1" applyFont="1" applyFill="1" applyBorder="1" applyAlignment="1" applyProtection="1">
      <alignment horizontal="right" wrapText="1"/>
    </xf>
    <xf numFmtId="0" fontId="4" fillId="2" borderId="0" xfId="1" applyFont="1" applyFill="1" applyProtection="1"/>
    <xf numFmtId="0" fontId="3" fillId="2" borderId="1" xfId="1" applyFont="1" applyFill="1" applyBorder="1" applyAlignment="1" applyProtection="1">
      <alignment horizontal="right" wrapText="1"/>
    </xf>
    <xf numFmtId="3" fontId="3" fillId="2" borderId="1" xfId="1" applyNumberFormat="1" applyFont="1" applyFill="1" applyBorder="1" applyProtection="1"/>
    <xf numFmtId="164" fontId="2" fillId="2" borderId="1" xfId="1" quotePrefix="1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 applyProtection="1">
      <alignment horizontal="center" wrapText="1"/>
    </xf>
    <xf numFmtId="164" fontId="3" fillId="2" borderId="1" xfId="1" applyNumberFormat="1" applyFont="1" applyFill="1" applyBorder="1" applyAlignment="1" applyProtection="1">
      <alignment horizontal="center"/>
    </xf>
    <xf numFmtId="0" fontId="3" fillId="2" borderId="1" xfId="1" quotePrefix="1" applyFont="1" applyFill="1" applyBorder="1" applyAlignment="1" applyProtection="1">
      <alignment horizontal="center" vertical="center" wrapText="1"/>
    </xf>
    <xf numFmtId="164" fontId="3" fillId="2" borderId="1" xfId="1" quotePrefix="1" applyNumberFormat="1" applyFont="1" applyFill="1" applyBorder="1" applyAlignment="1" applyProtection="1">
      <alignment horizontal="center"/>
    </xf>
    <xf numFmtId="0" fontId="0" fillId="3" borderId="0" xfId="0" applyFill="1"/>
    <xf numFmtId="0" fontId="3" fillId="3" borderId="1" xfId="1" quotePrefix="1" applyFont="1" applyFill="1" applyBorder="1" applyAlignment="1" applyProtection="1">
      <alignment horizontal="center" vertical="center" wrapText="1"/>
    </xf>
    <xf numFmtId="3" fontId="2" fillId="3" borderId="1" xfId="1" applyNumberFormat="1" applyFont="1" applyFill="1" applyBorder="1" applyAlignment="1" applyProtection="1">
      <alignment wrapText="1"/>
      <protection locked="0"/>
    </xf>
    <xf numFmtId="3" fontId="2" fillId="3" borderId="1" xfId="1" applyNumberFormat="1" applyFont="1" applyFill="1" applyBorder="1" applyProtection="1"/>
    <xf numFmtId="3" fontId="2" fillId="3" borderId="1" xfId="1" applyNumberFormat="1" applyFont="1" applyFill="1" applyBorder="1" applyAlignment="1" applyProtection="1">
      <alignment horizontal="right" wrapText="1"/>
      <protection locked="0"/>
    </xf>
    <xf numFmtId="3" fontId="3" fillId="3" borderId="1" xfId="1" applyNumberFormat="1" applyFont="1" applyFill="1" applyBorder="1" applyProtection="1"/>
    <xf numFmtId="3" fontId="2" fillId="3" borderId="1" xfId="1" applyNumberFormat="1" applyFont="1" applyFill="1" applyBorder="1" applyAlignment="1" applyProtection="1">
      <alignment horizontal="center"/>
    </xf>
    <xf numFmtId="3" fontId="3" fillId="2" borderId="1" xfId="1" quotePrefix="1" applyNumberFormat="1" applyFont="1" applyFill="1" applyBorder="1" applyAlignment="1" applyProtection="1">
      <alignment horizontal="right" wrapText="1"/>
    </xf>
    <xf numFmtId="0" fontId="2" fillId="3" borderId="0" xfId="1" applyFont="1" applyFill="1" applyBorder="1" applyAlignment="1" applyProtection="1">
      <alignment horizontal="right"/>
    </xf>
    <xf numFmtId="3" fontId="2" fillId="3" borderId="1" xfId="1" applyNumberFormat="1" applyFont="1" applyFill="1" applyBorder="1" applyAlignment="1" applyProtection="1">
      <alignment horizontal="right" wrapText="1"/>
    </xf>
    <xf numFmtId="3" fontId="2" fillId="3" borderId="1" xfId="1" quotePrefix="1" applyNumberFormat="1" applyFont="1" applyFill="1" applyBorder="1" applyAlignment="1" applyProtection="1">
      <alignment horizontal="right" wrapText="1"/>
      <protection locked="0"/>
    </xf>
    <xf numFmtId="0" fontId="6" fillId="3" borderId="0" xfId="0" applyFont="1" applyFill="1" applyAlignment="1">
      <alignment horizontal="right" wrapText="1"/>
    </xf>
    <xf numFmtId="0" fontId="3" fillId="2" borderId="0" xfId="1" quotePrefix="1" applyFont="1" applyFill="1" applyBorder="1" applyAlignment="1" applyProtection="1">
      <alignment horizontal="center" vertical="center" wrapText="1"/>
    </xf>
    <xf numFmtId="0" fontId="3" fillId="2" borderId="1" xfId="1" quotePrefix="1" applyFont="1" applyFill="1" applyBorder="1" applyAlignment="1" applyProtection="1">
      <alignment horizontal="left" vertical="center" wrapText="1"/>
    </xf>
    <xf numFmtId="0" fontId="3" fillId="3" borderId="1" xfId="1" quotePrefix="1" applyFont="1" applyFill="1" applyBorder="1" applyAlignment="1" applyProtection="1">
      <alignment horizontal="center" vertical="center" wrapText="1"/>
    </xf>
    <xf numFmtId="0" fontId="3" fillId="2" borderId="1" xfId="1" quotePrefix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48.85546875" customWidth="1"/>
    <col min="2" max="2" width="6.28515625" customWidth="1"/>
    <col min="3" max="4" width="11.42578125" customWidth="1"/>
    <col min="5" max="8" width="11.42578125" style="14" customWidth="1"/>
  </cols>
  <sheetData>
    <row r="1" spans="1:8" ht="48" customHeight="1" x14ac:dyDescent="0.25">
      <c r="F1" s="25" t="s">
        <v>54</v>
      </c>
      <c r="G1" s="25"/>
      <c r="H1" s="25"/>
    </row>
    <row r="3" spans="1:8" ht="59.25" customHeight="1" x14ac:dyDescent="0.25">
      <c r="A3" s="26" t="s">
        <v>35</v>
      </c>
      <c r="B3" s="26"/>
      <c r="C3" s="26"/>
      <c r="D3" s="26"/>
      <c r="E3" s="26"/>
      <c r="F3" s="26"/>
      <c r="G3" s="26"/>
      <c r="H3" s="26"/>
    </row>
    <row r="4" spans="1:8" ht="17.25" customHeight="1" x14ac:dyDescent="0.25"/>
    <row r="5" spans="1:8" ht="15.75" x14ac:dyDescent="0.25">
      <c r="H5" s="22" t="s">
        <v>34</v>
      </c>
    </row>
    <row r="6" spans="1:8" ht="19.5" customHeight="1" x14ac:dyDescent="0.25">
      <c r="A6" s="29" t="s">
        <v>0</v>
      </c>
      <c r="B6" s="29" t="s">
        <v>1</v>
      </c>
      <c r="C6" s="29" t="s">
        <v>2</v>
      </c>
      <c r="D6" s="29"/>
      <c r="E6" s="27" t="s">
        <v>3</v>
      </c>
      <c r="F6" s="27"/>
      <c r="G6" s="27"/>
      <c r="H6" s="27"/>
    </row>
    <row r="7" spans="1:8" ht="21.75" customHeight="1" x14ac:dyDescent="0.25">
      <c r="A7" s="29"/>
      <c r="B7" s="30"/>
      <c r="C7" s="29"/>
      <c r="D7" s="29"/>
      <c r="E7" s="28" t="s">
        <v>4</v>
      </c>
      <c r="F7" s="28"/>
      <c r="G7" s="28" t="s">
        <v>5</v>
      </c>
      <c r="H7" s="28"/>
    </row>
    <row r="8" spans="1:8" ht="52.5" customHeight="1" x14ac:dyDescent="0.25">
      <c r="A8" s="29"/>
      <c r="B8" s="30"/>
      <c r="C8" s="12" t="s">
        <v>6</v>
      </c>
      <c r="D8" s="12" t="s">
        <v>7</v>
      </c>
      <c r="E8" s="15" t="s">
        <v>6</v>
      </c>
      <c r="F8" s="15" t="s">
        <v>7</v>
      </c>
      <c r="G8" s="15" t="s">
        <v>6</v>
      </c>
      <c r="H8" s="15" t="s">
        <v>7</v>
      </c>
    </row>
    <row r="9" spans="1:8" ht="34.5" customHeight="1" x14ac:dyDescent="0.25">
      <c r="A9" s="2" t="s">
        <v>8</v>
      </c>
      <c r="B9" s="8">
        <v>100</v>
      </c>
      <c r="C9" s="3">
        <f>E9+G9</f>
        <v>9176703</v>
      </c>
      <c r="D9" s="4">
        <f>F9+H9</f>
        <v>8940921</v>
      </c>
      <c r="E9" s="16">
        <v>8127579</v>
      </c>
      <c r="F9" s="16">
        <v>7898152</v>
      </c>
      <c r="G9" s="16">
        <v>1049124</v>
      </c>
      <c r="H9" s="16">
        <v>1042769</v>
      </c>
    </row>
    <row r="10" spans="1:8" ht="31.5" x14ac:dyDescent="0.25">
      <c r="A10" s="2" t="s">
        <v>9</v>
      </c>
      <c r="B10" s="9">
        <v>200</v>
      </c>
      <c r="C10" s="3">
        <f t="shared" ref="C10:C43" si="0">E10+G10</f>
        <v>1235255</v>
      </c>
      <c r="D10" s="4">
        <f t="shared" ref="D10:D42" si="1">F10+H10</f>
        <v>1185431</v>
      </c>
      <c r="E10" s="16">
        <v>929850</v>
      </c>
      <c r="F10" s="16">
        <v>891779</v>
      </c>
      <c r="G10" s="16">
        <v>305405</v>
      </c>
      <c r="H10" s="16">
        <v>293652</v>
      </c>
    </row>
    <row r="11" spans="1:8" ht="31.5" x14ac:dyDescent="0.25">
      <c r="A11" s="2" t="s">
        <v>10</v>
      </c>
      <c r="B11" s="9">
        <v>500</v>
      </c>
      <c r="C11" s="3">
        <f t="shared" si="0"/>
        <v>2058506</v>
      </c>
      <c r="D11" s="4">
        <f t="shared" si="1"/>
        <v>2017581</v>
      </c>
      <c r="E11" s="17">
        <v>1809216</v>
      </c>
      <c r="F11" s="17">
        <v>1772737</v>
      </c>
      <c r="G11" s="17">
        <v>249290</v>
      </c>
      <c r="H11" s="17">
        <v>244844</v>
      </c>
    </row>
    <row r="12" spans="1:8" ht="31.5" x14ac:dyDescent="0.25">
      <c r="A12" s="2" t="s">
        <v>38</v>
      </c>
      <c r="B12" s="9">
        <v>551</v>
      </c>
      <c r="C12" s="3">
        <f t="shared" si="0"/>
        <v>1163044</v>
      </c>
      <c r="D12" s="4">
        <f t="shared" si="1"/>
        <v>1144787</v>
      </c>
      <c r="E12" s="16">
        <v>1005717</v>
      </c>
      <c r="F12" s="16">
        <v>989936</v>
      </c>
      <c r="G12" s="16">
        <v>157327</v>
      </c>
      <c r="H12" s="16">
        <v>154851</v>
      </c>
    </row>
    <row r="13" spans="1:8" ht="31.5" x14ac:dyDescent="0.25">
      <c r="A13" s="2" t="s">
        <v>39</v>
      </c>
      <c r="B13" s="9">
        <v>552</v>
      </c>
      <c r="C13" s="3">
        <f t="shared" si="0"/>
        <v>190953</v>
      </c>
      <c r="D13" s="4">
        <f t="shared" si="1"/>
        <v>188558</v>
      </c>
      <c r="E13" s="16">
        <v>190953</v>
      </c>
      <c r="F13" s="16">
        <v>188558</v>
      </c>
      <c r="G13" s="16">
        <v>0</v>
      </c>
      <c r="H13" s="16">
        <v>0</v>
      </c>
    </row>
    <row r="14" spans="1:8" ht="31.5" x14ac:dyDescent="0.25">
      <c r="A14" s="2" t="s">
        <v>40</v>
      </c>
      <c r="B14" s="9">
        <v>560</v>
      </c>
      <c r="C14" s="3">
        <f t="shared" si="0"/>
        <v>495765</v>
      </c>
      <c r="D14" s="4">
        <f t="shared" si="1"/>
        <v>485212</v>
      </c>
      <c r="E14" s="16">
        <v>430681</v>
      </c>
      <c r="F14" s="16">
        <v>421166</v>
      </c>
      <c r="G14" s="16">
        <v>65084</v>
      </c>
      <c r="H14" s="16">
        <v>64046</v>
      </c>
    </row>
    <row r="15" spans="1:8" ht="17.25" customHeight="1" x14ac:dyDescent="0.25">
      <c r="A15" s="2" t="s">
        <v>41</v>
      </c>
      <c r="B15" s="9">
        <v>580</v>
      </c>
      <c r="C15" s="3">
        <f t="shared" si="0"/>
        <v>208744</v>
      </c>
      <c r="D15" s="4">
        <f t="shared" si="1"/>
        <v>199024</v>
      </c>
      <c r="E15" s="16">
        <v>181865</v>
      </c>
      <c r="F15" s="16">
        <v>173077</v>
      </c>
      <c r="G15" s="16">
        <v>26879</v>
      </c>
      <c r="H15" s="16">
        <v>25947</v>
      </c>
    </row>
    <row r="16" spans="1:8" ht="20.25" customHeight="1" x14ac:dyDescent="0.25">
      <c r="A16" s="2" t="s">
        <v>11</v>
      </c>
      <c r="B16" s="9">
        <v>1000</v>
      </c>
      <c r="C16" s="3">
        <f t="shared" si="0"/>
        <v>8969843</v>
      </c>
      <c r="D16" s="4">
        <f t="shared" si="1"/>
        <v>8007153</v>
      </c>
      <c r="E16" s="17">
        <f>SUM(E17:E22)</f>
        <v>2850845</v>
      </c>
      <c r="F16" s="17">
        <f t="shared" ref="F16:H16" si="2">SUM(F17:F22)</f>
        <v>2373803</v>
      </c>
      <c r="G16" s="17">
        <f t="shared" si="2"/>
        <v>6118998</v>
      </c>
      <c r="H16" s="17">
        <f t="shared" si="2"/>
        <v>5633350</v>
      </c>
    </row>
    <row r="17" spans="1:10" ht="15.75" x14ac:dyDescent="0.25">
      <c r="A17" s="2" t="s">
        <v>12</v>
      </c>
      <c r="B17" s="9">
        <v>1011</v>
      </c>
      <c r="C17" s="3">
        <f t="shared" si="0"/>
        <v>976716</v>
      </c>
      <c r="D17" s="4">
        <f t="shared" si="1"/>
        <v>890872</v>
      </c>
      <c r="E17" s="16">
        <v>505868</v>
      </c>
      <c r="F17" s="16">
        <v>453762</v>
      </c>
      <c r="G17" s="16">
        <v>470848</v>
      </c>
      <c r="H17" s="16">
        <v>437110</v>
      </c>
    </row>
    <row r="18" spans="1:10" ht="15.75" x14ac:dyDescent="0.25">
      <c r="A18" s="2" t="s">
        <v>13</v>
      </c>
      <c r="B18" s="9">
        <v>1012</v>
      </c>
      <c r="C18" s="3">
        <f t="shared" si="0"/>
        <v>7421</v>
      </c>
      <c r="D18" s="4">
        <f t="shared" si="1"/>
        <v>6020</v>
      </c>
      <c r="E18" s="16">
        <v>5568</v>
      </c>
      <c r="F18" s="16">
        <v>4167</v>
      </c>
      <c r="G18" s="16">
        <v>1853</v>
      </c>
      <c r="H18" s="16">
        <v>1853</v>
      </c>
    </row>
    <row r="19" spans="1:10" ht="15.75" x14ac:dyDescent="0.25">
      <c r="A19" s="2" t="s">
        <v>14</v>
      </c>
      <c r="B19" s="9">
        <v>1016</v>
      </c>
      <c r="C19" s="3">
        <f t="shared" si="0"/>
        <v>1292342</v>
      </c>
      <c r="D19" s="4">
        <f t="shared" si="1"/>
        <v>1252161</v>
      </c>
      <c r="E19" s="16">
        <v>575309</v>
      </c>
      <c r="F19" s="16">
        <v>541461</v>
      </c>
      <c r="G19" s="16">
        <v>717033</v>
      </c>
      <c r="H19" s="16">
        <v>710700</v>
      </c>
    </row>
    <row r="20" spans="1:10" ht="15.75" x14ac:dyDescent="0.25">
      <c r="A20" s="2" t="s">
        <v>15</v>
      </c>
      <c r="B20" s="9">
        <v>1020</v>
      </c>
      <c r="C20" s="3">
        <f t="shared" si="0"/>
        <v>5097096</v>
      </c>
      <c r="D20" s="4">
        <f t="shared" si="1"/>
        <v>4459370</v>
      </c>
      <c r="E20" s="16">
        <v>966326</v>
      </c>
      <c r="F20" s="16">
        <v>750049</v>
      </c>
      <c r="G20" s="16">
        <v>4130770</v>
      </c>
      <c r="H20" s="16">
        <v>3709321</v>
      </c>
    </row>
    <row r="21" spans="1:10" ht="15.75" x14ac:dyDescent="0.25">
      <c r="A21" s="2" t="s">
        <v>16</v>
      </c>
      <c r="B21" s="9">
        <v>1030</v>
      </c>
      <c r="C21" s="3">
        <f t="shared" si="0"/>
        <v>260672</v>
      </c>
      <c r="D21" s="4">
        <f t="shared" si="1"/>
        <v>232685</v>
      </c>
      <c r="E21" s="16">
        <v>133775</v>
      </c>
      <c r="F21" s="16">
        <v>105915</v>
      </c>
      <c r="G21" s="16">
        <v>126897</v>
      </c>
      <c r="H21" s="16">
        <v>126770</v>
      </c>
    </row>
    <row r="22" spans="1:10" ht="15.75" x14ac:dyDescent="0.25">
      <c r="A22" s="2" t="s">
        <v>17</v>
      </c>
      <c r="B22" s="8">
        <v>1099</v>
      </c>
      <c r="C22" s="3">
        <f t="shared" si="0"/>
        <v>1335596</v>
      </c>
      <c r="D22" s="4">
        <f t="shared" si="1"/>
        <v>1166045</v>
      </c>
      <c r="E22" s="16">
        <v>663999</v>
      </c>
      <c r="F22" s="16">
        <v>518449</v>
      </c>
      <c r="G22" s="16">
        <v>671597</v>
      </c>
      <c r="H22" s="16">
        <v>647596</v>
      </c>
    </row>
    <row r="23" spans="1:10" ht="18.75" customHeight="1" x14ac:dyDescent="0.25">
      <c r="A23" s="2" t="s">
        <v>42</v>
      </c>
      <c r="B23" s="9">
        <v>1900</v>
      </c>
      <c r="C23" s="3">
        <f>E23+G23</f>
        <v>200352</v>
      </c>
      <c r="D23" s="4">
        <f>F23+H23</f>
        <v>197650</v>
      </c>
      <c r="E23" s="17">
        <v>36482</v>
      </c>
      <c r="F23" s="17">
        <v>33787</v>
      </c>
      <c r="G23" s="17">
        <v>163870</v>
      </c>
      <c r="H23" s="17">
        <v>163863</v>
      </c>
      <c r="I23" s="1"/>
      <c r="J23" s="1"/>
    </row>
    <row r="24" spans="1:10" ht="18.75" customHeight="1" x14ac:dyDescent="0.25">
      <c r="A24" s="2" t="s">
        <v>50</v>
      </c>
      <c r="B24" s="8"/>
      <c r="C24" s="3">
        <f t="shared" si="0"/>
        <v>67185</v>
      </c>
      <c r="D24" s="4">
        <f t="shared" si="1"/>
        <v>55114</v>
      </c>
      <c r="E24" s="17">
        <v>5</v>
      </c>
      <c r="F24" s="17">
        <v>1</v>
      </c>
      <c r="G24" s="17">
        <v>67180</v>
      </c>
      <c r="H24" s="17">
        <v>55113</v>
      </c>
    </row>
    <row r="25" spans="1:10" ht="35.25" customHeight="1" x14ac:dyDescent="0.25">
      <c r="A25" s="2" t="s">
        <v>43</v>
      </c>
      <c r="B25" s="8"/>
      <c r="C25" s="3">
        <f t="shared" si="0"/>
        <v>322397</v>
      </c>
      <c r="D25" s="4">
        <f t="shared" si="1"/>
        <v>286146</v>
      </c>
      <c r="E25" s="17">
        <v>294483</v>
      </c>
      <c r="F25" s="17">
        <v>259853</v>
      </c>
      <c r="G25" s="17">
        <v>27914</v>
      </c>
      <c r="H25" s="17">
        <v>26293</v>
      </c>
    </row>
    <row r="26" spans="1:10" ht="18.75" customHeight="1" x14ac:dyDescent="0.25">
      <c r="A26" s="2" t="s">
        <v>18</v>
      </c>
      <c r="B26" s="9">
        <v>4000</v>
      </c>
      <c r="C26" s="3">
        <f t="shared" si="0"/>
        <v>75285</v>
      </c>
      <c r="D26" s="4">
        <f t="shared" si="1"/>
        <v>42935</v>
      </c>
      <c r="E26" s="16">
        <v>75285</v>
      </c>
      <c r="F26" s="16">
        <v>42935</v>
      </c>
      <c r="G26" s="16">
        <v>0</v>
      </c>
      <c r="H26" s="16">
        <v>0</v>
      </c>
    </row>
    <row r="27" spans="1:10" ht="31.5" x14ac:dyDescent="0.25">
      <c r="A27" s="2" t="s">
        <v>19</v>
      </c>
      <c r="B27" s="9">
        <v>4214</v>
      </c>
      <c r="C27" s="3">
        <f t="shared" si="0"/>
        <v>21924</v>
      </c>
      <c r="D27" s="4">
        <f t="shared" si="1"/>
        <v>20303</v>
      </c>
      <c r="E27" s="23">
        <v>0</v>
      </c>
      <c r="F27" s="23">
        <v>0</v>
      </c>
      <c r="G27" s="16">
        <v>21924</v>
      </c>
      <c r="H27" s="16">
        <v>20303</v>
      </c>
    </row>
    <row r="28" spans="1:10" ht="18" customHeight="1" x14ac:dyDescent="0.25">
      <c r="A28" s="2" t="s">
        <v>20</v>
      </c>
      <c r="B28" s="9">
        <v>4219</v>
      </c>
      <c r="C28" s="3">
        <f t="shared" si="0"/>
        <v>225188</v>
      </c>
      <c r="D28" s="4">
        <f t="shared" si="1"/>
        <v>222908</v>
      </c>
      <c r="E28" s="16">
        <v>219198</v>
      </c>
      <c r="F28" s="16">
        <v>216918</v>
      </c>
      <c r="G28" s="18">
        <v>5990</v>
      </c>
      <c r="H28" s="18">
        <v>5990</v>
      </c>
    </row>
    <row r="29" spans="1:10" ht="19.5" customHeight="1" x14ac:dyDescent="0.25">
      <c r="A29" s="2" t="s">
        <v>44</v>
      </c>
      <c r="B29" s="9"/>
      <c r="C29" s="3">
        <f t="shared" si="0"/>
        <v>688993</v>
      </c>
      <c r="D29" s="4">
        <f t="shared" si="1"/>
        <v>687633</v>
      </c>
      <c r="E29" s="17">
        <v>489993</v>
      </c>
      <c r="F29" s="17">
        <v>488633</v>
      </c>
      <c r="G29" s="17">
        <v>199000</v>
      </c>
      <c r="H29" s="17">
        <v>199000</v>
      </c>
      <c r="I29" s="1"/>
      <c r="J29" s="1"/>
    </row>
    <row r="30" spans="1:10" ht="18" customHeight="1" x14ac:dyDescent="0.25">
      <c r="A30" s="2" t="s">
        <v>45</v>
      </c>
      <c r="B30" s="9">
        <v>4300</v>
      </c>
      <c r="C30" s="3">
        <f t="shared" si="0"/>
        <v>37391</v>
      </c>
      <c r="D30" s="4">
        <f t="shared" si="1"/>
        <v>36033</v>
      </c>
      <c r="E30" s="24">
        <v>37391</v>
      </c>
      <c r="F30" s="24">
        <v>36033</v>
      </c>
      <c r="G30" s="16">
        <v>0</v>
      </c>
      <c r="H30" s="16">
        <v>0</v>
      </c>
      <c r="I30" s="1"/>
      <c r="J30" s="1"/>
    </row>
    <row r="31" spans="1:10" ht="16.5" customHeight="1" x14ac:dyDescent="0.25">
      <c r="A31" s="2" t="s">
        <v>46</v>
      </c>
      <c r="B31" s="9">
        <v>4500</v>
      </c>
      <c r="C31" s="3">
        <f t="shared" si="0"/>
        <v>651602</v>
      </c>
      <c r="D31" s="4">
        <f t="shared" si="1"/>
        <v>651600</v>
      </c>
      <c r="E31" s="16">
        <v>452602</v>
      </c>
      <c r="F31" s="16">
        <v>452600</v>
      </c>
      <c r="G31" s="16">
        <v>199000</v>
      </c>
      <c r="H31" s="16">
        <v>199000</v>
      </c>
      <c r="I31" s="1"/>
      <c r="J31" s="1"/>
    </row>
    <row r="32" spans="1:10" ht="35.25" customHeight="1" x14ac:dyDescent="0.25">
      <c r="A32" s="2" t="s">
        <v>47</v>
      </c>
      <c r="B32" s="9">
        <v>4600</v>
      </c>
      <c r="C32" s="3">
        <f>E32+G32</f>
        <v>23173</v>
      </c>
      <c r="D32" s="4">
        <f>F32+H32</f>
        <v>21969</v>
      </c>
      <c r="E32" s="16">
        <v>0</v>
      </c>
      <c r="F32" s="16">
        <v>0</v>
      </c>
      <c r="G32" s="16">
        <v>23173</v>
      </c>
      <c r="H32" s="16">
        <v>21969</v>
      </c>
      <c r="I32" s="1"/>
      <c r="J32" s="1"/>
    </row>
    <row r="33" spans="1:10" ht="18" customHeight="1" x14ac:dyDescent="0.25">
      <c r="A33" s="2" t="s">
        <v>48</v>
      </c>
      <c r="B33" s="9" t="s">
        <v>21</v>
      </c>
      <c r="C33" s="3">
        <f t="shared" si="0"/>
        <v>9145373</v>
      </c>
      <c r="D33" s="4">
        <f t="shared" si="1"/>
        <v>5855373</v>
      </c>
      <c r="E33" s="16">
        <v>335758</v>
      </c>
      <c r="F33" s="16">
        <v>335758</v>
      </c>
      <c r="G33" s="16">
        <v>8809615</v>
      </c>
      <c r="H33" s="16">
        <v>5519615</v>
      </c>
      <c r="I33" s="1"/>
      <c r="J33" s="1"/>
    </row>
    <row r="34" spans="1:10" ht="18" customHeight="1" x14ac:dyDescent="0.25">
      <c r="A34" s="2" t="s">
        <v>49</v>
      </c>
      <c r="B34" s="10" t="s">
        <v>51</v>
      </c>
      <c r="C34" s="3">
        <f t="shared" si="0"/>
        <v>100000</v>
      </c>
      <c r="D34" s="4">
        <f t="shared" si="1"/>
        <v>0</v>
      </c>
      <c r="E34" s="16">
        <v>0</v>
      </c>
      <c r="F34" s="16">
        <v>0</v>
      </c>
      <c r="G34" s="16">
        <v>100000</v>
      </c>
      <c r="H34" s="16"/>
      <c r="I34" s="1"/>
      <c r="J34" s="1"/>
    </row>
    <row r="35" spans="1:10" ht="21" customHeight="1" x14ac:dyDescent="0.25">
      <c r="A35" s="6" t="s">
        <v>22</v>
      </c>
      <c r="B35" s="13"/>
      <c r="C35" s="7">
        <f t="shared" si="0"/>
        <v>31987780</v>
      </c>
      <c r="D35" s="21">
        <f>F35+H35</f>
        <v>27254971</v>
      </c>
      <c r="E35" s="19">
        <f>E9+E10+E11+E16+E23+E24+E25+E29+E32+E33+E34</f>
        <v>14874211</v>
      </c>
      <c r="F35" s="19">
        <f t="shared" ref="F35:H35" si="3">F9+F10+F11+F16+F23+F24+F25+F29+F32+F33+F34</f>
        <v>14054503</v>
      </c>
      <c r="G35" s="19">
        <f t="shared" si="3"/>
        <v>17113569</v>
      </c>
      <c r="H35" s="19">
        <f t="shared" si="3"/>
        <v>13200468</v>
      </c>
      <c r="I35" s="1"/>
      <c r="J35" s="1"/>
    </row>
    <row r="36" spans="1:10" ht="21" customHeight="1" x14ac:dyDescent="0.25">
      <c r="A36" s="6" t="s">
        <v>23</v>
      </c>
      <c r="B36" s="11"/>
      <c r="C36" s="7">
        <f t="shared" si="0"/>
        <v>559351</v>
      </c>
      <c r="D36" s="21">
        <f t="shared" si="1"/>
        <v>559351</v>
      </c>
      <c r="E36" s="19">
        <f>SUM(E37:E42)</f>
        <v>559351</v>
      </c>
      <c r="F36" s="19">
        <f>SUM(F37:F42)</f>
        <v>559351</v>
      </c>
      <c r="G36" s="19">
        <f t="shared" ref="G36:H36" si="4">SUM(G37:G42)</f>
        <v>0</v>
      </c>
      <c r="H36" s="19">
        <f t="shared" si="4"/>
        <v>0</v>
      </c>
      <c r="I36" s="1"/>
      <c r="J36" s="1"/>
    </row>
    <row r="37" spans="1:10" ht="17.25" customHeight="1" x14ac:dyDescent="0.25">
      <c r="A37" s="2" t="s">
        <v>36</v>
      </c>
      <c r="B37" s="9" t="s">
        <v>24</v>
      </c>
      <c r="C37" s="3">
        <f t="shared" si="0"/>
        <v>317037</v>
      </c>
      <c r="D37" s="4">
        <f t="shared" si="1"/>
        <v>317037</v>
      </c>
      <c r="E37" s="16">
        <v>317037</v>
      </c>
      <c r="F37" s="16">
        <v>317037</v>
      </c>
      <c r="G37" s="20"/>
      <c r="H37" s="20"/>
      <c r="I37" s="1"/>
      <c r="J37" s="1"/>
    </row>
    <row r="38" spans="1:10" ht="15.75" x14ac:dyDescent="0.25">
      <c r="A38" s="2" t="s">
        <v>25</v>
      </c>
      <c r="B38" s="9" t="s">
        <v>26</v>
      </c>
      <c r="C38" s="3">
        <f t="shared" si="0"/>
        <v>66205</v>
      </c>
      <c r="D38" s="4">
        <f t="shared" si="1"/>
        <v>66205</v>
      </c>
      <c r="E38" s="16">
        <v>66205</v>
      </c>
      <c r="F38" s="16">
        <v>66205</v>
      </c>
      <c r="G38" s="20"/>
      <c r="H38" s="20"/>
      <c r="I38" s="1"/>
      <c r="J38" s="1"/>
    </row>
    <row r="39" spans="1:10" ht="15.75" x14ac:dyDescent="0.25">
      <c r="A39" s="2" t="s">
        <v>27</v>
      </c>
      <c r="B39" s="9" t="s">
        <v>28</v>
      </c>
      <c r="C39" s="3">
        <f t="shared" si="0"/>
        <v>70235</v>
      </c>
      <c r="D39" s="4">
        <f t="shared" si="1"/>
        <v>70235</v>
      </c>
      <c r="E39" s="16">
        <v>70235</v>
      </c>
      <c r="F39" s="16">
        <v>70235</v>
      </c>
      <c r="G39" s="20"/>
      <c r="H39" s="20"/>
      <c r="I39" s="1"/>
      <c r="J39" s="1"/>
    </row>
    <row r="40" spans="1:10" ht="15.75" x14ac:dyDescent="0.25">
      <c r="A40" s="2" t="s">
        <v>29</v>
      </c>
      <c r="B40" s="9" t="s">
        <v>30</v>
      </c>
      <c r="C40" s="3">
        <f t="shared" si="0"/>
        <v>102274</v>
      </c>
      <c r="D40" s="4">
        <f t="shared" si="1"/>
        <v>102274</v>
      </c>
      <c r="E40" s="16">
        <v>102274</v>
      </c>
      <c r="F40" s="16">
        <v>102274</v>
      </c>
      <c r="G40" s="20"/>
      <c r="H40" s="20"/>
      <c r="I40" s="1"/>
      <c r="J40" s="1"/>
    </row>
    <row r="41" spans="1:10" ht="15.75" x14ac:dyDescent="0.25">
      <c r="A41" s="2" t="s">
        <v>37</v>
      </c>
      <c r="B41" s="9" t="s">
        <v>31</v>
      </c>
      <c r="C41" s="3">
        <f t="shared" si="0"/>
        <v>1400</v>
      </c>
      <c r="D41" s="4">
        <f t="shared" si="1"/>
        <v>1400</v>
      </c>
      <c r="E41" s="16">
        <v>1400</v>
      </c>
      <c r="F41" s="16">
        <v>1400</v>
      </c>
      <c r="G41" s="20"/>
      <c r="H41" s="20"/>
      <c r="I41" s="5"/>
      <c r="J41" s="5"/>
    </row>
    <row r="42" spans="1:10" ht="15.75" x14ac:dyDescent="0.25">
      <c r="A42" s="2" t="s">
        <v>32</v>
      </c>
      <c r="B42" s="9" t="s">
        <v>21</v>
      </c>
      <c r="C42" s="3">
        <f t="shared" si="0"/>
        <v>2200</v>
      </c>
      <c r="D42" s="4">
        <f t="shared" si="1"/>
        <v>2200</v>
      </c>
      <c r="E42" s="16">
        <v>2200</v>
      </c>
      <c r="F42" s="16">
        <v>2200</v>
      </c>
      <c r="G42" s="20"/>
      <c r="H42" s="20"/>
      <c r="I42" s="1"/>
      <c r="J42" s="1"/>
    </row>
    <row r="43" spans="1:10" ht="24" customHeight="1" x14ac:dyDescent="0.25">
      <c r="A43" s="6" t="s">
        <v>33</v>
      </c>
      <c r="B43" s="11"/>
      <c r="C43" s="7">
        <f t="shared" si="0"/>
        <v>32547131</v>
      </c>
      <c r="D43" s="21">
        <f>F43+H43</f>
        <v>27814322</v>
      </c>
      <c r="E43" s="19">
        <f>E35+E36</f>
        <v>15433562</v>
      </c>
      <c r="F43" s="19">
        <f t="shared" ref="F43:H43" si="5">F35+F36</f>
        <v>14613854</v>
      </c>
      <c r="G43" s="19">
        <f t="shared" si="5"/>
        <v>17113569</v>
      </c>
      <c r="H43" s="19">
        <f t="shared" si="5"/>
        <v>13200468</v>
      </c>
      <c r="I43" s="1"/>
      <c r="J43" s="1"/>
    </row>
    <row r="45" spans="1:10" x14ac:dyDescent="0.25">
      <c r="E45" s="14" t="s">
        <v>52</v>
      </c>
    </row>
    <row r="46" spans="1:10" x14ac:dyDescent="0.25">
      <c r="F46" s="14" t="s">
        <v>53</v>
      </c>
    </row>
  </sheetData>
  <mergeCells count="8">
    <mergeCell ref="F1:H1"/>
    <mergeCell ref="A3:H3"/>
    <mergeCell ref="E6:H6"/>
    <mergeCell ref="E7:F7"/>
    <mergeCell ref="G7:H7"/>
    <mergeCell ref="A6:A8"/>
    <mergeCell ref="B6:B8"/>
    <mergeCell ref="C6:D7"/>
  </mergeCells>
  <pageMargins left="0.51181102362204722" right="0" top="0.55118110236220474" bottom="0" header="0.31496062992125984" footer="0.31496062992125984"/>
  <pageSetup paperSize="9" scale="77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Nenova</dc:creator>
  <cp:lastModifiedBy>Monika Lazarova</cp:lastModifiedBy>
  <cp:lastPrinted>2018-06-20T11:23:43Z</cp:lastPrinted>
  <dcterms:created xsi:type="dcterms:W3CDTF">2018-05-10T13:14:22Z</dcterms:created>
  <dcterms:modified xsi:type="dcterms:W3CDTF">2018-06-20T11:24:22Z</dcterms:modified>
</cp:coreProperties>
</file>